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675" windowWidth="15570" windowHeight="3645"/>
  </bookViews>
  <sheets>
    <sheet name="data" sheetId="2" r:id="rId1"/>
  </sheets>
  <definedNames>
    <definedName name="_xlnm.Print_Titles" localSheetId="0">data!$2:$4</definedName>
    <definedName name="_xlnm.Print_Area" localSheetId="0">data!$A$1:$I$56</definedName>
  </definedNames>
  <calcPr calcId="145621"/>
</workbook>
</file>

<file path=xl/calcChain.xml><?xml version="1.0" encoding="utf-8"?>
<calcChain xmlns="http://schemas.openxmlformats.org/spreadsheetml/2006/main">
  <c r="H8" i="2" l="1"/>
  <c r="G7" i="2" l="1"/>
  <c r="G8" i="2"/>
  <c r="H48" i="2" l="1"/>
  <c r="G48" i="2"/>
  <c r="H56" i="2"/>
  <c r="D28" i="2" l="1"/>
  <c r="D30" i="2"/>
  <c r="D42" i="2" l="1"/>
  <c r="D36" i="2"/>
  <c r="D23" i="2"/>
  <c r="D45" i="2" l="1"/>
  <c r="D46" i="2" s="1"/>
  <c r="G9" i="2"/>
  <c r="G10" i="2"/>
  <c r="G11" i="2"/>
  <c r="G17" i="2"/>
  <c r="F48" i="2" l="1"/>
  <c r="B21" i="2"/>
  <c r="H9" i="2"/>
  <c r="H10" i="2"/>
  <c r="H11" i="2"/>
  <c r="H17" i="2"/>
  <c r="H7" i="2"/>
  <c r="G15" i="2" l="1"/>
  <c r="H15" i="2" s="1"/>
  <c r="E30" i="2" l="1"/>
  <c r="E42" i="2"/>
  <c r="H50" i="2" l="1"/>
  <c r="E21" i="2" l="1"/>
  <c r="E36" i="2" l="1"/>
  <c r="F36" i="2"/>
  <c r="F30" i="2"/>
  <c r="G26" i="2" l="1"/>
  <c r="H21" i="2" l="1"/>
  <c r="C21" i="2" l="1"/>
  <c r="C36" i="2" l="1"/>
  <c r="C30" i="2"/>
  <c r="F42" i="2" l="1"/>
  <c r="E28" i="2"/>
  <c r="F28" i="2"/>
  <c r="E23" i="2"/>
  <c r="F23" i="2"/>
  <c r="G46" i="2"/>
  <c r="G40" i="2"/>
  <c r="H40" i="2" s="1"/>
  <c r="G41" i="2"/>
  <c r="G43" i="2"/>
  <c r="H43" i="2" s="1"/>
  <c r="G44" i="2"/>
  <c r="H44" i="2" s="1"/>
  <c r="G39" i="2"/>
  <c r="H39" i="2" s="1"/>
  <c r="G35" i="2"/>
  <c r="G37" i="2"/>
  <c r="H37" i="2" s="1"/>
  <c r="G38" i="2"/>
  <c r="H38" i="2" s="1"/>
  <c r="G24" i="2"/>
  <c r="H24" i="2" s="1"/>
  <c r="G25" i="2"/>
  <c r="H25" i="2" s="1"/>
  <c r="H26" i="2"/>
  <c r="G27" i="2"/>
  <c r="H27" i="2" s="1"/>
  <c r="G29" i="2"/>
  <c r="H29" i="2" s="1"/>
  <c r="G31" i="2"/>
  <c r="H31" i="2" s="1"/>
  <c r="G32" i="2"/>
  <c r="H32" i="2" s="1"/>
  <c r="G33" i="2"/>
  <c r="H33" i="2" s="1"/>
  <c r="G34" i="2"/>
  <c r="H34" i="2" s="1"/>
  <c r="G21" i="2"/>
  <c r="G19" i="2"/>
  <c r="H19" i="2" s="1"/>
  <c r="G20" i="2"/>
  <c r="H20" i="2" s="1"/>
  <c r="G18" i="2"/>
  <c r="H18" i="2" s="1"/>
  <c r="G16" i="2"/>
  <c r="H16" i="2" s="1"/>
  <c r="G14" i="2"/>
  <c r="H14" i="2" s="1"/>
  <c r="G12" i="2"/>
  <c r="H12" i="2" s="1"/>
  <c r="G13" i="2"/>
  <c r="H13" i="2" s="1"/>
  <c r="H41" i="2" l="1"/>
  <c r="H36" i="2" s="1"/>
  <c r="G36" i="2"/>
  <c r="H35" i="2"/>
  <c r="G30" i="2"/>
  <c r="H30" i="2" s="1"/>
  <c r="F45" i="2"/>
  <c r="G23" i="2"/>
  <c r="G42" i="2"/>
  <c r="E45" i="2"/>
  <c r="C42" i="2"/>
  <c r="C23" i="2"/>
  <c r="H23" i="2" l="1"/>
  <c r="H42" i="2"/>
  <c r="G28" i="2"/>
  <c r="C28" i="2"/>
  <c r="C45" i="2" s="1"/>
  <c r="C46" i="2" s="1"/>
  <c r="B42" i="2"/>
  <c r="B36" i="2"/>
  <c r="B30" i="2"/>
  <c r="B23" i="2"/>
  <c r="H28" i="2" l="1"/>
  <c r="G45" i="2"/>
  <c r="H45" i="2" s="1"/>
  <c r="H46" i="2" s="1"/>
  <c r="B28" i="2"/>
  <c r="B45" i="2" s="1"/>
  <c r="B46" i="2" s="1"/>
</calcChain>
</file>

<file path=xl/sharedStrings.xml><?xml version="1.0" encoding="utf-8"?>
<sst xmlns="http://schemas.openxmlformats.org/spreadsheetml/2006/main" count="71" uniqueCount="71">
  <si>
    <t>ПОКАЗАТЕЛИ</t>
  </si>
  <si>
    <t>Доходы бюджета</t>
  </si>
  <si>
    <t>Увеличение (+)</t>
  </si>
  <si>
    <t>Уменьшение (-)</t>
  </si>
  <si>
    <t>Всего</t>
  </si>
  <si>
    <t>Примечание (краткое обоснование изменений)</t>
  </si>
  <si>
    <t>НАЛОГОВЫЕ И НЕНАЛОГОВЫЕ ДОХОДЫ</t>
  </si>
  <si>
    <t>ДОХОДЫ БЮДЖЕТА</t>
  </si>
  <si>
    <t>Средства от возврата остатков субсидий, субвенций и иных межбюджетных трансфертов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</si>
  <si>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</si>
  <si>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</si>
  <si>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</t>
  </si>
  <si>
    <t>Субвенции</t>
  </si>
  <si>
    <t>Иные межбюджетные трансферты</t>
  </si>
  <si>
    <t>ИТОГО ДОХОДОВ</t>
  </si>
  <si>
    <t>РАСХОДЫ БЮДЖЕТА</t>
  </si>
  <si>
    <t>Раздел I. Социально-значимые расходы</t>
  </si>
  <si>
    <t>Заработная плата и начисления на неё (КОСГУ 211, 213)</t>
  </si>
  <si>
    <t>Оплата коммунальных услуг (КОСГУ 223)</t>
  </si>
  <si>
    <t>Социальное обеспечение (КОСГУ 260), в т.ч.:</t>
  </si>
  <si>
    <t>Дотации, в т.ч.:</t>
  </si>
  <si>
    <t>Пособия по социальной помощи населению (КОСГУ 262)</t>
  </si>
  <si>
    <t>Раздел II. Первоочередные расходы</t>
  </si>
  <si>
    <t>прочие выплаты по заработной плате (КОСГУ 212)</t>
  </si>
  <si>
    <t>услуги связи (КОСГУ 221)</t>
  </si>
  <si>
    <t>транспортные услуги (КОСГУ 222)</t>
  </si>
  <si>
    <t>арендная плата за пользование имуществом (КОСГУ 224)</t>
  </si>
  <si>
    <t>Расходы на прочие нужды, из них:</t>
  </si>
  <si>
    <t>работы, услуги по содержанию имущества (КОСГУ 225)</t>
  </si>
  <si>
    <t>прочие работы и услуги (КОСГУ 226)</t>
  </si>
  <si>
    <t>безвозмездные перечисления государственным и муниципальным предприятиям (КОСГУ 241)</t>
  </si>
  <si>
    <t>безвозмездные перечисления организациям, за исключением государственных и муниципальных предприятий (КОСГУ 242)</t>
  </si>
  <si>
    <t>прочие расходы (КОСГУ 290)</t>
  </si>
  <si>
    <t>Увеличение стоимости основных средств (КОСГУ 310)</t>
  </si>
  <si>
    <t>Другие расходы</t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</si>
  <si>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</si>
  <si>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</si>
  <si>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</si>
  <si>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</si>
  <si>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</si>
  <si>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</si>
  <si>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</si>
  <si>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</si>
  <si>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</si>
  <si>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</si>
  <si>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</t>
  </si>
  <si>
    <t>Изменение остатков средств бюджетов</t>
  </si>
  <si>
    <t>БЕЗВОЗМЕЗДНЫЕ ПОСТУПЛЕНИЯ</t>
  </si>
  <si>
    <t>Увеличение стоимости мат. запасов (КОСГУ 340)</t>
  </si>
  <si>
    <t>Расходы на первоочередные нужды, из них:</t>
  </si>
  <si>
    <t>Прочие безвозмездные поступления</t>
  </si>
  <si>
    <t>Безвозмездные поступления от государственных (муниципальных) организаций</t>
  </si>
  <si>
    <t>Бюджетные ассигнования (действующая редакция решения)</t>
  </si>
  <si>
    <t>Изменения, предусмотренные проектом решения</t>
  </si>
  <si>
    <t>Бюджетные ассигнования с учётом проекта решения</t>
  </si>
  <si>
    <t>Безвозмездные поступления из областного бюждета:</t>
  </si>
  <si>
    <t>Расходы на обслуживание мун. долга (КОСГУ 230)</t>
  </si>
  <si>
    <t>Раздел III. Прочие расходы</t>
  </si>
  <si>
    <t>Иные межбюджетные трансферты из областного бюджета</t>
  </si>
  <si>
    <t>2016 год</t>
  </si>
  <si>
    <t>Бюджетные ассигнования на
1 января 2016 года</t>
  </si>
  <si>
    <t>увеличение субсидий из областного бюджета согласно постановления Правительства Брянской области от 25.03.2016 г. №170-п</t>
  </si>
  <si>
    <t>увеличены остатки за счет неиспользованного остатка межбюджетного трансферта областного бюджета 2015 года на приобретение жилья молодым семьям</t>
  </si>
  <si>
    <t>увеличены расходы  за счет неиспользованного остатка межбюджетного трансферта областного бюджета 2015 года на приобретение жилья молодым семьям - 1063260 руб. и 96660 руб. за счет субсидии из областного бюджета на приобретение жилья молодым семьям</t>
  </si>
  <si>
    <t>плата за негативное воздействие на окружающую среду</t>
  </si>
  <si>
    <t>увеличивается в связи с фактическим и ожидаемым поступлением в 2016 году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</si>
  <si>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прочие работы и услуги  (226) - 58110 руб., в том числе:обязательное страхование перевозки пассажиров – 13110 и 45000 руб. медосмотр работников, данные расходы из-за недостаточности средств не были утверждены в бюджете</t>
  </si>
  <si>
    <t xml:space="preserve"> на увеличение субсидии на финансовое обеспечение муниципального задания на оказание муниципальных услуг общеобразовательными учреждениями на 182222 руб., в том числе: 167222 руб. на приобретение секций к котлам  и 15000 руб. на входную дверь, данные расходы из-за недостаточности средств не были утверждены в бюджете  и на 424980 руб. на софинансирование летней оздоровительной компании, в бюджете данные расходы не были утверждены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</si>
  <si>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45000 руб. на приобретение газавого котла и 22500 руб. на приобретение холодильника для столовой, данные расходы из-за недостаточности средств не были утверждены в бюджете</t>
  </si>
  <si>
    <t>на увеличение субсидии на финансовое обеспечение муниципального задания на оказание муниципальных услуг общеобразовательными учреждениями, в том числе: работы, услуги по содержанию имущества (225) -  259188 руб.,из них на огнезащитную обработку крыш 65000 руб.,  59850 руб. на ремонт школьных автобусов и 134338 руб. на ремонт полов, данные расходы из-за недостаточности средств не были утверждены в бюджете</t>
  </si>
  <si>
    <t xml:space="preserve">Исполнено на последнюю отчетную дату на момент обращения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</si>
</sst>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trike/>
      <sz val="14"/>
      <name val="Times New Roman"/>
      <family val="1"/>
      <charset val="204"/>
    </font>
    <font>
      <b/>
      <i/>
      <strike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C006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4" fontId="1" fillId="2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2:L63"/>
  <sheetViews>
    <sheetView tabSelected="1" zoomScale="60" zoomScaleNormal="60" workbookViewId="0">
      <pane ySplit="4" topLeftCell="A41" activePane="bottomLeft" state="frozen"/>
      <selection pane="bottomLeft" activeCell="G41" sqref="G41"/>
    </sheetView>
  </sheetViews>
  <sheetFormatPr defaultColWidth="9.140625" defaultRowHeight="15" x14ac:dyDescent="0.25"/>
  <cols>
    <col min="1" max="1" width="61.28515625" style="16" customWidth="1"/>
    <col min="2" max="2" width="27.28515625" style="16" customWidth="1"/>
    <col min="3" max="4" width="23.7109375" style="16" customWidth="1"/>
    <col min="5" max="5" width="21.7109375" style="16" customWidth="1"/>
    <col min="6" max="6" width="22" style="16" customWidth="1"/>
    <col min="7" max="7" width="21.5703125" style="16" customWidth="1"/>
    <col min="8" max="8" width="25" style="16" customWidth="1"/>
    <col min="9" max="9" width="60.140625" style="18" customWidth="1"/>
    <col min="10" max="10" width="18.5703125" style="16" customWidth="1"/>
    <col min="11" max="16384" width="9.140625" style="16"/>
  </cols>
  <sheetData>
    <row r="2" spans="1:9" ht="24.75" customHeight="1" x14ac:dyDescent="0.25">
      <c r="A2" s="19" t="s">
        <v>0</v>
      </c>
      <c r="B2" s="30" t="s">
        <v>59</v>
      </c>
      <c r="C2" s="30"/>
      <c r="D2" s="30"/>
      <c r="E2" s="30"/>
      <c r="F2" s="30"/>
      <c r="G2" s="30"/>
      <c r="H2" s="30"/>
      <c r="I2" s="25" t="s">
        <v>5</v>
      </c>
    </row>
    <row r="3" spans="1:9" ht="18.75" x14ac:dyDescent="0.25">
      <c r="A3" s="25" t="s">
        <v>1</v>
      </c>
      <c r="B3" s="25" t="s">
        <v>60</v>
      </c>
      <c r="C3" s="32" t="s">
        <v>52</v>
      </c>
      <c r="D3" s="32" t="s">
        <v>70</v>
      </c>
      <c r="E3" s="34" t="s">
        <v>53</v>
      </c>
      <c r="F3" s="35"/>
      <c r="G3" s="36"/>
      <c r="H3" s="25" t="s">
        <v>54</v>
      </c>
      <c r="I3" s="31"/>
    </row>
    <row r="4" spans="1:9" ht="64.5" customHeight="1" x14ac:dyDescent="0.25">
      <c r="A4" s="26"/>
      <c r="B4" s="26"/>
      <c r="C4" s="33"/>
      <c r="D4" s="37"/>
      <c r="E4" s="13" t="s">
        <v>2</v>
      </c>
      <c r="F4" s="13" t="s">
        <v>3</v>
      </c>
      <c r="G4" s="13" t="s">
        <v>4</v>
      </c>
      <c r="H4" s="26"/>
      <c r="I4" s="26"/>
    </row>
    <row r="5" spans="1:9" ht="18.75" x14ac:dyDescent="0.25">
      <c r="A5" s="13">
        <v>1</v>
      </c>
      <c r="B5" s="13">
        <v>2</v>
      </c>
      <c r="C5" s="13">
        <v>3</v>
      </c>
      <c r="D5" s="13"/>
      <c r="E5" s="13">
        <v>4</v>
      </c>
      <c r="F5" s="13">
        <v>5</v>
      </c>
      <c r="G5" s="13">
        <v>6</v>
      </c>
      <c r="H5" s="13">
        <v>7</v>
      </c>
      <c r="I5" s="13">
        <v>8</v>
      </c>
    </row>
    <row r="6" spans="1:9" ht="18.75" x14ac:dyDescent="0.25">
      <c r="A6" s="1" t="s">
        <v>7</v>
      </c>
      <c r="B6" s="4"/>
      <c r="C6" s="4"/>
      <c r="D6" s="4"/>
      <c r="E6" s="4"/>
      <c r="F6" s="4"/>
      <c r="G6" s="4"/>
      <c r="H6" s="4"/>
      <c r="I6" s="8"/>
    </row>
    <row r="7" spans="1:9" ht="18.75" x14ac:dyDescent="0.25">
      <c r="A7" s="1" t="s">
        <v>6</v>
      </c>
      <c r="B7" s="21">
        <v>119863000</v>
      </c>
      <c r="C7" s="21">
        <v>119863000</v>
      </c>
      <c r="D7" s="21">
        <v>15742904.029999999</v>
      </c>
      <c r="E7" s="21">
        <v>992000</v>
      </c>
      <c r="F7" s="21"/>
      <c r="G7" s="21">
        <f>E7</f>
        <v>992000</v>
      </c>
      <c r="H7" s="21">
        <f>C7+G7</f>
        <v>120855000</v>
      </c>
      <c r="I7" s="8"/>
    </row>
    <row r="8" spans="1:9" ht="37.5" x14ac:dyDescent="0.3">
      <c r="A8" s="2" t="s">
        <v>64</v>
      </c>
      <c r="B8" s="21">
        <v>608000</v>
      </c>
      <c r="C8" s="21">
        <v>608000</v>
      </c>
      <c r="D8" s="21">
        <v>304746.49</v>
      </c>
      <c r="E8" s="15">
        <v>992000</v>
      </c>
      <c r="F8" s="21"/>
      <c r="G8" s="21">
        <f>E8</f>
        <v>992000</v>
      </c>
      <c r="H8" s="21">
        <f>C8+G8</f>
        <v>1600000</v>
      </c>
      <c r="I8" s="24" t="s">
        <v>65</v>
      </c>
    </row>
    <row r="9" spans="1:9" ht="18.75" x14ac:dyDescent="0.25">
      <c r="A9" s="1" t="s">
        <v>47</v>
      </c>
      <c r="B9" s="4">
        <v>389784200.30000001</v>
      </c>
      <c r="C9" s="4">
        <v>397781237.95999998</v>
      </c>
      <c r="D9" s="4">
        <v>62486141.219999999</v>
      </c>
      <c r="E9" s="4">
        <v>96660</v>
      </c>
      <c r="F9" s="4"/>
      <c r="G9" s="3">
        <f t="shared" ref="G9:G11" si="0">E9+F9</f>
        <v>96660</v>
      </c>
      <c r="H9" s="21">
        <f t="shared" ref="H9:H20" si="1">C9+G9</f>
        <v>397877897.95999998</v>
      </c>
      <c r="I9" s="8"/>
    </row>
    <row r="10" spans="1:9" ht="37.5" x14ac:dyDescent="0.25">
      <c r="A10" s="2" t="s">
        <v>55</v>
      </c>
      <c r="B10" s="3">
        <v>379333131.30000001</v>
      </c>
      <c r="C10" s="3">
        <v>379333131.30000001</v>
      </c>
      <c r="D10" s="3">
        <v>61153205.109999999</v>
      </c>
      <c r="E10" s="3"/>
      <c r="F10" s="3"/>
      <c r="G10" s="3">
        <f t="shared" si="0"/>
        <v>0</v>
      </c>
      <c r="H10" s="21">
        <f t="shared" si="1"/>
        <v>379333131.30000001</v>
      </c>
      <c r="I10" s="8"/>
    </row>
    <row r="11" spans="1:9" ht="34.5" customHeight="1" x14ac:dyDescent="0.25">
      <c r="A11" s="2" t="s">
        <v>20</v>
      </c>
      <c r="B11" s="3">
        <v>78608000</v>
      </c>
      <c r="C11" s="3">
        <v>78608000</v>
      </c>
      <c r="D11" s="3">
        <v>13101334</v>
      </c>
      <c r="E11" s="3"/>
      <c r="F11" s="3"/>
      <c r="G11" s="3">
        <f t="shared" si="0"/>
        <v>0</v>
      </c>
      <c r="H11" s="21">
        <f t="shared" si="1"/>
        <v>78608000</v>
      </c>
      <c r="I11" s="8"/>
    </row>
    <row r="12" spans="1:9" ht="28.5" customHeight="1" x14ac:dyDescent="0.25">
      <c r="A12" s="20" t="s">
        <v>9</v>
      </c>
      <c r="B12" s="14">
        <v>46787000</v>
      </c>
      <c r="C12" s="14">
        <v>46787000</v>
      </c>
      <c r="D12" s="14">
        <v>7797834</v>
      </c>
      <c r="E12" s="3"/>
      <c r="F12" s="3"/>
      <c r="G12" s="3">
        <f t="shared" ref="G12" si="2">E12+F12</f>
        <v>0</v>
      </c>
      <c r="H12" s="21">
        <f t="shared" si="1"/>
        <v>46787000</v>
      </c>
      <c r="I12" s="8"/>
    </row>
    <row r="13" spans="1:9" ht="42.75" customHeight="1" x14ac:dyDescent="0.25">
      <c r="A13" s="20" t="s">
        <v>10</v>
      </c>
      <c r="B13" s="14">
        <v>31821000</v>
      </c>
      <c r="C13" s="14">
        <v>31821000</v>
      </c>
      <c r="D13" s="14">
        <v>5303500</v>
      </c>
      <c r="E13" s="3"/>
      <c r="F13" s="3"/>
      <c r="G13" s="3">
        <f>E13+F13</f>
        <v>0</v>
      </c>
      <c r="H13" s="21">
        <f t="shared" si="1"/>
        <v>31821000</v>
      </c>
      <c r="I13" s="8"/>
    </row>
    <row r="14" spans="1:9" ht="59.25" customHeight="1" x14ac:dyDescent="0.25">
      <c r="A14" s="2" t="s">
        <v>11</v>
      </c>
      <c r="B14" s="3"/>
      <c r="C14" s="3">
        <v>7925384.6600000001</v>
      </c>
      <c r="D14" s="3">
        <v>430907</v>
      </c>
      <c r="E14" s="3">
        <v>96660</v>
      </c>
      <c r="F14" s="3"/>
      <c r="G14" s="3">
        <f>E14+F14</f>
        <v>96660</v>
      </c>
      <c r="H14" s="21">
        <f t="shared" si="1"/>
        <v>8022044.6600000001</v>
      </c>
      <c r="I14" s="15" t="s">
        <v>61</v>
      </c>
    </row>
    <row r="15" spans="1:9" ht="37.5" customHeight="1" x14ac:dyDescent="0.25">
      <c r="A15" s="2" t="s">
        <v>12</v>
      </c>
      <c r="B15" s="3">
        <v>300725131.30000001</v>
      </c>
      <c r="C15" s="3">
        <v>300725131.30000001</v>
      </c>
      <c r="D15" s="3">
        <v>47620964.109999999</v>
      </c>
      <c r="E15" s="3"/>
      <c r="F15" s="3"/>
      <c r="G15" s="3">
        <f>F15</f>
        <v>0</v>
      </c>
      <c r="H15" s="21">
        <f t="shared" si="1"/>
        <v>300725131.30000001</v>
      </c>
      <c r="I15" s="15"/>
    </row>
    <row r="16" spans="1:9" ht="37.5" x14ac:dyDescent="0.25">
      <c r="A16" s="2" t="s">
        <v>58</v>
      </c>
      <c r="B16" s="3"/>
      <c r="C16" s="3"/>
      <c r="D16" s="3"/>
      <c r="E16" s="3"/>
      <c r="F16" s="3"/>
      <c r="G16" s="3">
        <f>E16+F16</f>
        <v>0</v>
      </c>
      <c r="H16" s="21">
        <f t="shared" si="1"/>
        <v>0</v>
      </c>
      <c r="I16" s="8"/>
    </row>
    <row r="17" spans="1:9" ht="18.75" x14ac:dyDescent="0.25">
      <c r="A17" s="2" t="s">
        <v>13</v>
      </c>
      <c r="B17" s="3">
        <v>10451069</v>
      </c>
      <c r="C17" s="3">
        <v>10522722</v>
      </c>
      <c r="D17" s="3">
        <v>1332936.1100000001</v>
      </c>
      <c r="E17" s="3"/>
      <c r="F17" s="3"/>
      <c r="G17" s="3">
        <f>E17+F17</f>
        <v>0</v>
      </c>
      <c r="H17" s="21">
        <f t="shared" si="1"/>
        <v>10522722</v>
      </c>
      <c r="I17" s="8"/>
    </row>
    <row r="18" spans="1:9" ht="18.75" x14ac:dyDescent="0.25">
      <c r="A18" s="2" t="s">
        <v>50</v>
      </c>
      <c r="B18" s="3"/>
      <c r="C18" s="3"/>
      <c r="D18" s="3"/>
      <c r="E18" s="3"/>
      <c r="F18" s="3"/>
      <c r="G18" s="3">
        <f>E18+F18</f>
        <v>0</v>
      </c>
      <c r="H18" s="21">
        <f t="shared" si="1"/>
        <v>0</v>
      </c>
      <c r="I18" s="8"/>
    </row>
    <row r="19" spans="1:9" ht="37.5" hidden="1" x14ac:dyDescent="0.25">
      <c r="A19" s="2" t="s">
        <v>51</v>
      </c>
      <c r="B19" s="3"/>
      <c r="C19" s="3"/>
      <c r="D19" s="3"/>
      <c r="E19" s="3"/>
      <c r="F19" s="3"/>
      <c r="G19" s="3">
        <f t="shared" ref="G19:G21" si="3">E19+F19</f>
        <v>0</v>
      </c>
      <c r="H19" s="21">
        <f t="shared" si="1"/>
        <v>0</v>
      </c>
      <c r="I19" s="8"/>
    </row>
    <row r="20" spans="1:9" ht="37.5" x14ac:dyDescent="0.25">
      <c r="A20" s="2" t="s">
        <v>8</v>
      </c>
      <c r="B20" s="3"/>
      <c r="C20" s="3"/>
      <c r="D20" s="3">
        <v>-1064260</v>
      </c>
      <c r="E20" s="3"/>
      <c r="F20" s="3"/>
      <c r="G20" s="3">
        <f t="shared" si="3"/>
        <v>0</v>
      </c>
      <c r="H20" s="21">
        <f t="shared" si="1"/>
        <v>0</v>
      </c>
      <c r="I20" s="8"/>
    </row>
    <row r="21" spans="1:9" ht="18.75" x14ac:dyDescent="0.25">
      <c r="A21" s="1" t="s">
        <v>14</v>
      </c>
      <c r="B21" s="4">
        <f>B7+B9</f>
        <v>509647200.30000001</v>
      </c>
      <c r="C21" s="4">
        <f>C7+C9</f>
        <v>517644237.95999998</v>
      </c>
      <c r="D21" s="4">
        <v>77164785.25</v>
      </c>
      <c r="E21" s="4">
        <f>E7+E9</f>
        <v>1088660</v>
      </c>
      <c r="F21" s="4"/>
      <c r="G21" s="3">
        <f t="shared" si="3"/>
        <v>1088660</v>
      </c>
      <c r="H21" s="4">
        <f>H7+H9</f>
        <v>518732897.95999998</v>
      </c>
      <c r="I21" s="8"/>
    </row>
    <row r="22" spans="1:9" ht="18.75" x14ac:dyDescent="0.25">
      <c r="A22" s="27" t="s">
        <v>15</v>
      </c>
      <c r="B22" s="28"/>
      <c r="C22" s="28"/>
      <c r="D22" s="28"/>
      <c r="E22" s="28"/>
      <c r="F22" s="28"/>
      <c r="G22" s="28"/>
      <c r="H22" s="29"/>
      <c r="I22" s="2"/>
    </row>
    <row r="23" spans="1:9" ht="19.5" x14ac:dyDescent="0.25">
      <c r="A23" s="6" t="s">
        <v>16</v>
      </c>
      <c r="B23" s="5">
        <f>SUM(B24:B26)</f>
        <v>412917291.50999999</v>
      </c>
      <c r="C23" s="5">
        <f>SUM(C24:C26)</f>
        <v>415467680.19999999</v>
      </c>
      <c r="D23" s="5">
        <f>SUM(D24:D26)</f>
        <v>68267504.930000007</v>
      </c>
      <c r="E23" s="5">
        <f t="shared" ref="E23:G23" si="4">SUM(E24:E26)</f>
        <v>1159920</v>
      </c>
      <c r="F23" s="5">
        <f t="shared" si="4"/>
        <v>0</v>
      </c>
      <c r="G23" s="5">
        <f t="shared" si="4"/>
        <v>1159920</v>
      </c>
      <c r="H23" s="3">
        <f t="shared" ref="H23:H34" si="5">C23+G23</f>
        <v>416627600.19999999</v>
      </c>
      <c r="I23" s="9"/>
    </row>
    <row r="24" spans="1:9" ht="57" customHeight="1" x14ac:dyDescent="0.25">
      <c r="A24" s="2" t="s">
        <v>17</v>
      </c>
      <c r="B24" s="3">
        <v>355763189.63</v>
      </c>
      <c r="C24" s="3">
        <v>355670016.58999997</v>
      </c>
      <c r="D24" s="3">
        <v>56080418.960000001</v>
      </c>
      <c r="E24" s="3"/>
      <c r="F24" s="3"/>
      <c r="G24" s="5">
        <f t="shared" ref="G24:G38" si="6">E24+F24</f>
        <v>0</v>
      </c>
      <c r="H24" s="3">
        <f t="shared" si="5"/>
        <v>355670016.58999997</v>
      </c>
      <c r="I24" s="8"/>
    </row>
    <row r="25" spans="1:9" ht="35.25" customHeight="1" x14ac:dyDescent="0.25">
      <c r="A25" s="2" t="s">
        <v>18</v>
      </c>
      <c r="B25" s="3">
        <v>36786263.68</v>
      </c>
      <c r="C25" s="3">
        <v>39236505.409999996</v>
      </c>
      <c r="D25" s="3">
        <v>8722559.9199999999</v>
      </c>
      <c r="E25" s="3"/>
      <c r="F25" s="3"/>
      <c r="G25" s="5">
        <f t="shared" si="6"/>
        <v>0</v>
      </c>
      <c r="H25" s="3">
        <f t="shared" si="5"/>
        <v>39236505.409999996</v>
      </c>
      <c r="I25" s="8"/>
    </row>
    <row r="26" spans="1:9" ht="19.5" x14ac:dyDescent="0.25">
      <c r="A26" s="2" t="s">
        <v>19</v>
      </c>
      <c r="B26" s="3">
        <v>20367838.199999999</v>
      </c>
      <c r="C26" s="3">
        <v>20561158.199999999</v>
      </c>
      <c r="D26" s="3">
        <v>3464526.05</v>
      </c>
      <c r="E26" s="3">
        <v>1159920</v>
      </c>
      <c r="F26" s="3"/>
      <c r="G26" s="5">
        <f t="shared" si="6"/>
        <v>1159920</v>
      </c>
      <c r="H26" s="3">
        <f t="shared" si="5"/>
        <v>21721078.199999999</v>
      </c>
      <c r="I26" s="8"/>
    </row>
    <row r="27" spans="1:9" ht="118.5" customHeight="1" x14ac:dyDescent="0.25">
      <c r="A27" s="7" t="s">
        <v>21</v>
      </c>
      <c r="B27" s="14">
        <v>17935338.199999999</v>
      </c>
      <c r="C27" s="14">
        <v>18128658.199999999</v>
      </c>
      <c r="D27" s="14">
        <v>3006964</v>
      </c>
      <c r="E27" s="14">
        <v>1159920</v>
      </c>
      <c r="F27" s="14"/>
      <c r="G27" s="5">
        <f t="shared" si="6"/>
        <v>1159920</v>
      </c>
      <c r="H27" s="3">
        <f t="shared" si="5"/>
        <v>19288578.199999999</v>
      </c>
      <c r="I27" s="8" t="s">
        <v>63</v>
      </c>
    </row>
    <row r="28" spans="1:9" ht="19.5" x14ac:dyDescent="0.25">
      <c r="A28" s="6" t="s">
        <v>22</v>
      </c>
      <c r="B28" s="5">
        <f>SUM(B29+B30+B36)</f>
        <v>66311250.810000002</v>
      </c>
      <c r="C28" s="5">
        <f>SUM(C29+C30+C36)</f>
        <v>76681690.49000001</v>
      </c>
      <c r="D28" s="5">
        <f>SUM(D29+D30+D36)</f>
        <v>10589388.390000001</v>
      </c>
      <c r="E28" s="5">
        <f t="shared" ref="E28:G28" si="7">SUM(E29+E30+E36)</f>
        <v>924500</v>
      </c>
      <c r="F28" s="5">
        <f t="shared" si="7"/>
        <v>0</v>
      </c>
      <c r="G28" s="5">
        <f t="shared" si="7"/>
        <v>924500</v>
      </c>
      <c r="H28" s="3">
        <f t="shared" si="5"/>
        <v>77606190.49000001</v>
      </c>
      <c r="I28" s="9"/>
    </row>
    <row r="29" spans="1:9" ht="37.5" x14ac:dyDescent="0.25">
      <c r="A29" s="2" t="s">
        <v>56</v>
      </c>
      <c r="B29" s="3"/>
      <c r="C29" s="3"/>
      <c r="D29" s="3"/>
      <c r="E29" s="3"/>
      <c r="F29" s="3"/>
      <c r="G29" s="5">
        <f t="shared" si="6"/>
        <v>0</v>
      </c>
      <c r="H29" s="3">
        <f t="shared" si="5"/>
        <v>0</v>
      </c>
      <c r="I29" s="8"/>
    </row>
    <row r="30" spans="1:9" ht="18.75" x14ac:dyDescent="0.25">
      <c r="A30" s="7" t="s">
        <v>49</v>
      </c>
      <c r="B30" s="3">
        <f>SUM(B31:B35)</f>
        <v>31131147.870000001</v>
      </c>
      <c r="C30" s="3">
        <f t="shared" ref="C30:E30" si="8">SUM(C31:C35)</f>
        <v>35090182.469999999</v>
      </c>
      <c r="D30" s="3">
        <f t="shared" si="8"/>
        <v>6909294.8000000007</v>
      </c>
      <c r="E30" s="3">
        <f t="shared" si="8"/>
        <v>607202</v>
      </c>
      <c r="F30" s="3">
        <f t="shared" ref="F30:G30" si="9">SUM(F31:F35)</f>
        <v>0</v>
      </c>
      <c r="G30" s="3">
        <f t="shared" si="9"/>
        <v>607202</v>
      </c>
      <c r="H30" s="3">
        <f t="shared" si="5"/>
        <v>35697384.469999999</v>
      </c>
      <c r="I30" s="8"/>
    </row>
    <row r="31" spans="1:9" ht="37.5" x14ac:dyDescent="0.25">
      <c r="A31" s="2" t="s">
        <v>23</v>
      </c>
      <c r="B31" s="3">
        <v>6244979.4199999999</v>
      </c>
      <c r="C31" s="3">
        <v>6244979.4199999999</v>
      </c>
      <c r="D31" s="3">
        <v>1034745.42</v>
      </c>
      <c r="E31" s="3"/>
      <c r="F31" s="3"/>
      <c r="G31" s="5">
        <f t="shared" si="6"/>
        <v>0</v>
      </c>
      <c r="H31" s="3">
        <f t="shared" si="5"/>
        <v>6244979.4199999999</v>
      </c>
      <c r="I31" s="8"/>
    </row>
    <row r="32" spans="1:9" ht="132" customHeight="1" x14ac:dyDescent="0.25">
      <c r="A32" s="2" t="s">
        <v>24</v>
      </c>
      <c r="B32" s="3">
        <v>1886556.1</v>
      </c>
      <c r="C32" s="3">
        <v>1897775.02</v>
      </c>
      <c r="D32" s="3">
        <v>204043.37</v>
      </c>
      <c r="E32" s="3"/>
      <c r="F32" s="3"/>
      <c r="G32" s="5">
        <f t="shared" si="6"/>
        <v>0</v>
      </c>
      <c r="H32" s="3">
        <f t="shared" si="5"/>
        <v>1897775.02</v>
      </c>
      <c r="I32" s="8"/>
    </row>
    <row r="33" spans="1:12" ht="19.5" x14ac:dyDescent="0.25">
      <c r="A33" s="2" t="s">
        <v>25</v>
      </c>
      <c r="B33" s="3">
        <v>296705.23</v>
      </c>
      <c r="C33" s="3">
        <v>299521.23</v>
      </c>
      <c r="D33" s="3">
        <v>5196.8999999999996</v>
      </c>
      <c r="E33" s="3"/>
      <c r="F33" s="3"/>
      <c r="G33" s="5">
        <f t="shared" si="6"/>
        <v>0</v>
      </c>
      <c r="H33" s="3">
        <f t="shared" si="5"/>
        <v>299521.23</v>
      </c>
      <c r="I33" s="8"/>
    </row>
    <row r="34" spans="1:12" ht="37.5" x14ac:dyDescent="0.25">
      <c r="A34" s="2" t="s">
        <v>26</v>
      </c>
      <c r="B34" s="3">
        <v>480000</v>
      </c>
      <c r="C34" s="3">
        <v>484000</v>
      </c>
      <c r="D34" s="3">
        <v>8000</v>
      </c>
      <c r="E34" s="3"/>
      <c r="F34" s="3"/>
      <c r="G34" s="5">
        <f t="shared" si="6"/>
        <v>0</v>
      </c>
      <c r="H34" s="3">
        <f t="shared" si="5"/>
        <v>484000</v>
      </c>
      <c r="I34" s="8"/>
    </row>
    <row r="35" spans="1:12" ht="168.75" customHeight="1" x14ac:dyDescent="0.25">
      <c r="A35" s="2" t="s">
        <v>48</v>
      </c>
      <c r="B35" s="3">
        <v>22222907.120000001</v>
      </c>
      <c r="C35" s="3">
        <v>26163906.800000001</v>
      </c>
      <c r="D35" s="3">
        <v>5657309.1100000003</v>
      </c>
      <c r="E35" s="3">
        <v>607202</v>
      </c>
      <c r="F35" s="3"/>
      <c r="G35" s="5">
        <f>E35+F35</f>
        <v>607202</v>
      </c>
      <c r="H35" s="3">
        <f>C35+G35</f>
        <v>26771108.800000001</v>
      </c>
      <c r="I35" s="8" t="s">
        <v>67</v>
      </c>
    </row>
    <row r="36" spans="1:12" ht="18.75" x14ac:dyDescent="0.25">
      <c r="A36" s="7" t="s">
        <v>27</v>
      </c>
      <c r="B36" s="3">
        <f>SUM(B37:B41)</f>
        <v>35180102.939999998</v>
      </c>
      <c r="C36" s="3">
        <f t="shared" ref="C36:H36" si="10">SUM(C37:C41)</f>
        <v>41591508.020000003</v>
      </c>
      <c r="D36" s="3">
        <f t="shared" si="10"/>
        <v>3680093.5900000003</v>
      </c>
      <c r="E36" s="3">
        <f t="shared" si="10"/>
        <v>317298</v>
      </c>
      <c r="F36" s="3">
        <f t="shared" si="10"/>
        <v>0</v>
      </c>
      <c r="G36" s="3">
        <f t="shared" si="10"/>
        <v>317298</v>
      </c>
      <c r="H36" s="3">
        <f t="shared" si="10"/>
        <v>41908806.020000003</v>
      </c>
      <c r="I36" s="11"/>
    </row>
    <row r="37" spans="1:12" ht="206.25" x14ac:dyDescent="0.25">
      <c r="A37" s="2" t="s">
        <v>28</v>
      </c>
      <c r="B37" s="3">
        <v>6283708.0700000003</v>
      </c>
      <c r="C37" s="3">
        <v>7001338.4299999997</v>
      </c>
      <c r="D37" s="3">
        <v>1543801.35</v>
      </c>
      <c r="E37" s="3">
        <v>259188</v>
      </c>
      <c r="F37" s="3"/>
      <c r="G37" s="5">
        <f t="shared" si="6"/>
        <v>259188</v>
      </c>
      <c r="H37" s="3">
        <f t="shared" ref="H37:H45" si="11">C37+G37</f>
        <v>7260526.4299999997</v>
      </c>
      <c r="I37" s="8" t="s">
        <v>69</v>
      </c>
    </row>
    <row r="38" spans="1:12" ht="181.5" customHeight="1" x14ac:dyDescent="0.25">
      <c r="A38" s="2" t="s">
        <v>29</v>
      </c>
      <c r="B38" s="3">
        <v>17742341.129999999</v>
      </c>
      <c r="C38" s="3">
        <v>18265231.190000001</v>
      </c>
      <c r="D38" s="3">
        <v>1807581.87</v>
      </c>
      <c r="E38" s="3">
        <v>58110</v>
      </c>
      <c r="F38" s="3"/>
      <c r="G38" s="5">
        <f t="shared" si="6"/>
        <v>58110</v>
      </c>
      <c r="H38" s="3">
        <f t="shared" si="11"/>
        <v>18323341.190000001</v>
      </c>
      <c r="I38" s="8" t="s">
        <v>66</v>
      </c>
    </row>
    <row r="39" spans="1:12" ht="37.5" x14ac:dyDescent="0.25">
      <c r="A39" s="2" t="s">
        <v>30</v>
      </c>
      <c r="B39" s="3"/>
      <c r="C39" s="3"/>
      <c r="D39" s="3"/>
      <c r="E39" s="3"/>
      <c r="F39" s="3"/>
      <c r="G39" s="3">
        <f>E39+F39</f>
        <v>0</v>
      </c>
      <c r="H39" s="3">
        <f t="shared" si="11"/>
        <v>0</v>
      </c>
      <c r="I39" s="8"/>
    </row>
    <row r="40" spans="1:12" ht="56.25" x14ac:dyDescent="0.25">
      <c r="A40" s="2" t="s">
        <v>31</v>
      </c>
      <c r="B40" s="3">
        <v>372152</v>
      </c>
      <c r="C40" s="3">
        <v>5543036.6600000001</v>
      </c>
      <c r="D40" s="3"/>
      <c r="E40" s="3"/>
      <c r="F40" s="3"/>
      <c r="G40" s="3">
        <f t="shared" ref="G40:G46" si="12">E40+F40</f>
        <v>0</v>
      </c>
      <c r="H40" s="3">
        <f t="shared" si="11"/>
        <v>5543036.6600000001</v>
      </c>
      <c r="I40" s="8"/>
    </row>
    <row r="41" spans="1:12" ht="35.25" customHeight="1" x14ac:dyDescent="0.3">
      <c r="A41" s="2" t="s">
        <v>32</v>
      </c>
      <c r="B41" s="3">
        <v>10781901.74</v>
      </c>
      <c r="C41" s="3">
        <v>10781901.74</v>
      </c>
      <c r="D41" s="3">
        <v>328710.37</v>
      </c>
      <c r="E41" s="3"/>
      <c r="F41" s="3"/>
      <c r="G41" s="3">
        <f t="shared" si="12"/>
        <v>0</v>
      </c>
      <c r="H41" s="3">
        <f t="shared" si="11"/>
        <v>10781901.74</v>
      </c>
      <c r="I41" s="23"/>
    </row>
    <row r="42" spans="1:12" ht="19.5" x14ac:dyDescent="0.25">
      <c r="A42" s="6" t="s">
        <v>57</v>
      </c>
      <c r="B42" s="5">
        <f>SUM(B43:B44)</f>
        <v>32833029.98</v>
      </c>
      <c r="C42" s="5">
        <f>SUM(C43:C44)</f>
        <v>33186862.829999998</v>
      </c>
      <c r="D42" s="5">
        <f>SUM(D43:D44)</f>
        <v>4331679.67</v>
      </c>
      <c r="E42" s="5">
        <f t="shared" ref="E42:G42" si="13">SUM(E43:E44)</f>
        <v>67500</v>
      </c>
      <c r="F42" s="5">
        <f t="shared" si="13"/>
        <v>0</v>
      </c>
      <c r="G42" s="5">
        <f t="shared" si="13"/>
        <v>67500</v>
      </c>
      <c r="H42" s="3">
        <f t="shared" si="11"/>
        <v>33254362.829999998</v>
      </c>
      <c r="I42" s="12"/>
    </row>
    <row r="43" spans="1:12" ht="158.25" customHeight="1" x14ac:dyDescent="0.25">
      <c r="A43" s="2" t="s">
        <v>33</v>
      </c>
      <c r="B43" s="3">
        <v>6790464.9800000004</v>
      </c>
      <c r="C43" s="3">
        <v>7023558.8300000001</v>
      </c>
      <c r="D43" s="3">
        <v>133450.85</v>
      </c>
      <c r="E43" s="3">
        <v>67500</v>
      </c>
      <c r="F43" s="3"/>
      <c r="G43" s="3">
        <f t="shared" si="12"/>
        <v>67500</v>
      </c>
      <c r="H43" s="3">
        <f>C43+G43</f>
        <v>7091058.8300000001</v>
      </c>
      <c r="I43" s="8" t="s">
        <v>68</v>
      </c>
    </row>
    <row r="44" spans="1:12" ht="47.25" customHeight="1" x14ac:dyDescent="0.25">
      <c r="A44" s="2" t="s">
        <v>34</v>
      </c>
      <c r="B44" s="3">
        <v>26042565</v>
      </c>
      <c r="C44" s="3">
        <v>26163304</v>
      </c>
      <c r="D44" s="3">
        <v>4198228.82</v>
      </c>
      <c r="E44" s="3"/>
      <c r="F44" s="3"/>
      <c r="G44" s="3">
        <f t="shared" si="12"/>
        <v>0</v>
      </c>
      <c r="H44" s="3">
        <f t="shared" si="11"/>
        <v>26163304</v>
      </c>
      <c r="I44" s="15"/>
    </row>
    <row r="45" spans="1:12" ht="18.75" x14ac:dyDescent="0.25">
      <c r="A45" s="1" t="s">
        <v>35</v>
      </c>
      <c r="B45" s="4">
        <f>SUM(B42+B28+B23)</f>
        <v>512061572.30000001</v>
      </c>
      <c r="C45" s="4">
        <f>SUM(C42+C28+C23)</f>
        <v>525336233.51999998</v>
      </c>
      <c r="D45" s="4">
        <f>SUM(D42+D28+D23)</f>
        <v>83188572.99000001</v>
      </c>
      <c r="E45" s="4">
        <f t="shared" ref="E45:G45" si="14">SUM(E42+E28+E23)</f>
        <v>2151920</v>
      </c>
      <c r="F45" s="4">
        <f t="shared" si="14"/>
        <v>0</v>
      </c>
      <c r="G45" s="4">
        <f t="shared" si="14"/>
        <v>2151920</v>
      </c>
      <c r="H45" s="3">
        <f t="shared" si="11"/>
        <v>527488153.51999998</v>
      </c>
      <c r="I45" s="8"/>
    </row>
    <row r="46" spans="1:12" ht="18.75" x14ac:dyDescent="0.25">
      <c r="A46" s="1" t="s">
        <v>36</v>
      </c>
      <c r="B46" s="4">
        <f>B21-B45</f>
        <v>-2414372</v>
      </c>
      <c r="C46" s="4">
        <f>C21-C45</f>
        <v>-7691995.5600000024</v>
      </c>
      <c r="D46" s="4">
        <f>D21-D45</f>
        <v>-6023787.7400000095</v>
      </c>
      <c r="E46" s="4"/>
      <c r="F46" s="4"/>
      <c r="G46" s="3">
        <f t="shared" si="12"/>
        <v>0</v>
      </c>
      <c r="H46" s="4">
        <f>H21-H45</f>
        <v>-8755255.5600000024</v>
      </c>
      <c r="I46" s="8"/>
      <c r="J46" s="17"/>
      <c r="L46" s="17"/>
    </row>
    <row r="47" spans="1:12" ht="18.75" x14ac:dyDescent="0.25">
      <c r="A47" s="27" t="s">
        <v>37</v>
      </c>
      <c r="B47" s="28"/>
      <c r="C47" s="28"/>
      <c r="D47" s="28"/>
      <c r="E47" s="28"/>
      <c r="F47" s="28"/>
      <c r="G47" s="28"/>
      <c r="H47" s="29"/>
      <c r="I47" s="2"/>
    </row>
    <row r="48" spans="1:12" ht="18.75" x14ac:dyDescent="0.25">
      <c r="A48" s="1" t="s">
        <v>38</v>
      </c>
      <c r="B48" s="4">
        <v>2414372</v>
      </c>
      <c r="C48" s="4">
        <v>7691995.5599999996</v>
      </c>
      <c r="D48" s="4">
        <v>6023787.7400000002</v>
      </c>
      <c r="E48" s="4">
        <v>1063260</v>
      </c>
      <c r="F48" s="4">
        <f t="shared" ref="F48" si="15">F56</f>
        <v>0</v>
      </c>
      <c r="G48" s="4">
        <f>E48</f>
        <v>1063260</v>
      </c>
      <c r="H48" s="4">
        <f>C48+G48</f>
        <v>8755255.5599999987</v>
      </c>
      <c r="I48" s="8"/>
    </row>
    <row r="49" spans="1:9" ht="37.5" x14ac:dyDescent="0.25">
      <c r="A49" s="1" t="s">
        <v>39</v>
      </c>
      <c r="B49" s="4"/>
      <c r="C49" s="4"/>
      <c r="D49" s="4"/>
      <c r="E49" s="4"/>
      <c r="F49" s="4"/>
      <c r="G49" s="4"/>
      <c r="H49" s="4"/>
      <c r="I49" s="8"/>
    </row>
    <row r="50" spans="1:9" ht="18.75" x14ac:dyDescent="0.25">
      <c r="A50" s="10" t="s">
        <v>40</v>
      </c>
      <c r="B50" s="22"/>
      <c r="C50" s="3"/>
      <c r="D50" s="3"/>
      <c r="E50" s="3"/>
      <c r="F50" s="3"/>
      <c r="G50" s="3"/>
      <c r="H50" s="3">
        <f>C50+G50</f>
        <v>0</v>
      </c>
      <c r="I50" s="8"/>
    </row>
    <row r="51" spans="1:9" ht="18.75" x14ac:dyDescent="0.25">
      <c r="A51" s="10" t="s">
        <v>41</v>
      </c>
      <c r="B51" s="3"/>
      <c r="C51" s="3"/>
      <c r="D51" s="3"/>
      <c r="E51" s="3"/>
      <c r="F51" s="3"/>
      <c r="G51" s="3"/>
      <c r="H51" s="3"/>
      <c r="I51" s="8"/>
    </row>
    <row r="52" spans="1:9" ht="37.5" x14ac:dyDescent="0.25">
      <c r="A52" s="1" t="s">
        <v>42</v>
      </c>
      <c r="B52" s="4"/>
      <c r="C52" s="4"/>
      <c r="D52" s="4"/>
      <c r="E52" s="4"/>
      <c r="F52" s="4"/>
      <c r="G52" s="4"/>
      <c r="H52" s="4"/>
      <c r="I52" s="8"/>
    </row>
    <row r="53" spans="1:9" ht="18.75" x14ac:dyDescent="0.25">
      <c r="A53" s="10" t="s">
        <v>43</v>
      </c>
      <c r="B53" s="3"/>
      <c r="C53" s="3"/>
      <c r="D53" s="3"/>
      <c r="E53" s="3"/>
      <c r="F53" s="3"/>
      <c r="G53" s="3"/>
      <c r="H53" s="3"/>
      <c r="I53" s="8"/>
    </row>
    <row r="54" spans="1:9" ht="18.75" x14ac:dyDescent="0.25">
      <c r="A54" s="10" t="s">
        <v>44</v>
      </c>
      <c r="B54" s="3"/>
      <c r="C54" s="3"/>
      <c r="D54" s="3"/>
      <c r="E54" s="3"/>
      <c r="F54" s="3"/>
      <c r="G54" s="3"/>
      <c r="H54" s="3"/>
      <c r="I54" s="8"/>
    </row>
    <row r="55" spans="1:9" ht="18.75" x14ac:dyDescent="0.25">
      <c r="A55" s="1" t="s">
        <v>45</v>
      </c>
      <c r="B55" s="4"/>
      <c r="C55" s="4"/>
      <c r="D55" s="4"/>
      <c r="E55" s="4"/>
      <c r="F55" s="4"/>
      <c r="G55" s="4"/>
      <c r="H55" s="4"/>
      <c r="I55" s="8"/>
    </row>
    <row r="56" spans="1:9" ht="75" x14ac:dyDescent="0.25">
      <c r="A56" s="1" t="s">
        <v>46</v>
      </c>
      <c r="B56" s="4">
        <v>2414372</v>
      </c>
      <c r="C56" s="4">
        <v>7691995.5599999996</v>
      </c>
      <c r="D56" s="4">
        <v>6023787.7400000002</v>
      </c>
      <c r="E56" s="4">
        <v>1063260</v>
      </c>
      <c r="F56" s="4"/>
      <c r="G56" s="4">
        <v>1063260</v>
      </c>
      <c r="H56" s="4">
        <f>C56+E56</f>
        <v>8755255.5599999987</v>
      </c>
      <c r="I56" s="8" t="s">
        <v>62</v>
      </c>
    </row>
    <row r="59" spans="1:9" x14ac:dyDescent="0.25">
      <c r="B59" s="17"/>
    </row>
    <row r="61" spans="1:9" x14ac:dyDescent="0.25">
      <c r="G61" s="17"/>
    </row>
    <row r="63" spans="1:9" x14ac:dyDescent="0.25">
      <c r="C63" s="17"/>
      <c r="D63" s="17"/>
    </row>
  </sheetData>
  <mergeCells count="10">
    <mergeCell ref="H3:H4"/>
    <mergeCell ref="A22:H22"/>
    <mergeCell ref="A47:H47"/>
    <mergeCell ref="B2:H2"/>
    <mergeCell ref="I2:I4"/>
    <mergeCell ref="A3:A4"/>
    <mergeCell ref="B3:B4"/>
    <mergeCell ref="C3:C4"/>
    <mergeCell ref="E3:G3"/>
    <mergeCell ref="D3:D4"/>
  </mergeCells>
  <pageMargins left="0.15748031496062992" right="0.15748031496062992" top="0.39370078740157483" bottom="0.19685039370078741" header="0.19685039370078741" footer="0.1574803149606299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Ребик</cp:lastModifiedBy>
  <cp:lastPrinted>2015-08-27T06:53:42Z</cp:lastPrinted>
  <dcterms:created xsi:type="dcterms:W3CDTF">2014-10-02T05:57:30Z</dcterms:created>
  <dcterms:modified xsi:type="dcterms:W3CDTF">2016-05-05T06:49:47Z</dcterms:modified>
</cp:coreProperties>
</file>